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F60" i="1" l="1"/>
  <c r="G60" i="1"/>
  <c r="H60" i="1"/>
  <c r="D60" i="1"/>
  <c r="E60" i="1"/>
  <c r="F57" i="1"/>
  <c r="G57" i="1"/>
  <c r="H57" i="1"/>
  <c r="D57" i="1"/>
  <c r="E57" i="1"/>
  <c r="K34" i="1"/>
  <c r="K32" i="1"/>
  <c r="K33" i="1"/>
  <c r="J32" i="1"/>
  <c r="J34" i="1"/>
  <c r="F33" i="1"/>
  <c r="G33" i="1"/>
  <c r="H33" i="1"/>
  <c r="J33" i="1" s="1"/>
  <c r="D33" i="1"/>
  <c r="E33" i="1"/>
  <c r="E28" i="1"/>
  <c r="F28" i="1"/>
  <c r="G28" i="1"/>
  <c r="H28" i="1"/>
  <c r="D28" i="1"/>
  <c r="D41" i="1"/>
  <c r="E41" i="1"/>
  <c r="F41" i="1"/>
  <c r="G41" i="1"/>
  <c r="H16" i="1" l="1"/>
  <c r="F7" i="1" l="1"/>
  <c r="G7" i="1"/>
  <c r="H7" i="1"/>
  <c r="K52" i="1"/>
  <c r="K53" i="1"/>
  <c r="K54" i="1"/>
  <c r="K55" i="1"/>
  <c r="J52" i="1"/>
  <c r="J53" i="1"/>
  <c r="J54" i="1"/>
  <c r="J55" i="1"/>
  <c r="J56" i="1"/>
  <c r="J58" i="1"/>
  <c r="J57" i="1"/>
  <c r="E50" i="1"/>
  <c r="F50" i="1"/>
  <c r="G50" i="1"/>
  <c r="H50" i="1"/>
  <c r="D50" i="1"/>
  <c r="K47" i="1"/>
  <c r="E18" i="1"/>
  <c r="F18" i="1"/>
  <c r="G18" i="1"/>
  <c r="H18" i="1"/>
  <c r="D18" i="1"/>
  <c r="K17" i="1"/>
  <c r="D16" i="1"/>
  <c r="F21" i="1" l="1"/>
  <c r="G21" i="1"/>
  <c r="H21" i="1"/>
  <c r="E21" i="1"/>
  <c r="J22" i="1"/>
  <c r="K10" i="1"/>
  <c r="K12" i="1"/>
  <c r="K15" i="1"/>
  <c r="K19" i="1"/>
  <c r="K20" i="1"/>
  <c r="K26" i="1"/>
  <c r="K27" i="1"/>
  <c r="K29" i="1"/>
  <c r="K30" i="1"/>
  <c r="K31" i="1"/>
  <c r="K36" i="1"/>
  <c r="K37" i="1"/>
  <c r="K38" i="1"/>
  <c r="K39" i="1"/>
  <c r="K40" i="1"/>
  <c r="K42" i="1"/>
  <c r="K43" i="1"/>
  <c r="K44" i="1"/>
  <c r="K46" i="1"/>
  <c r="K48" i="1"/>
  <c r="K49" i="1"/>
  <c r="K51" i="1"/>
  <c r="J8" i="1"/>
  <c r="J9" i="1"/>
  <c r="J10" i="1"/>
  <c r="J11" i="1"/>
  <c r="J12" i="1"/>
  <c r="J13" i="1"/>
  <c r="J14" i="1"/>
  <c r="J15" i="1"/>
  <c r="J17" i="1"/>
  <c r="J19" i="1"/>
  <c r="J20" i="1"/>
  <c r="J23" i="1"/>
  <c r="J24" i="1"/>
  <c r="J25" i="1"/>
  <c r="J26" i="1"/>
  <c r="J27" i="1"/>
  <c r="J29" i="1"/>
  <c r="J30" i="1"/>
  <c r="J31" i="1"/>
  <c r="J36" i="1"/>
  <c r="J37" i="1"/>
  <c r="J38" i="1"/>
  <c r="J39" i="1"/>
  <c r="J40" i="1"/>
  <c r="J42" i="1"/>
  <c r="J43" i="1"/>
  <c r="J44" i="1"/>
  <c r="J46" i="1"/>
  <c r="J47" i="1"/>
  <c r="J48" i="1"/>
  <c r="J49" i="1"/>
  <c r="J51" i="1"/>
  <c r="K8" i="1"/>
  <c r="K9" i="1"/>
  <c r="J21" i="1" l="1"/>
  <c r="H41" i="1"/>
  <c r="J41" i="1" l="1"/>
  <c r="K18" i="1" l="1"/>
  <c r="J18" i="1"/>
  <c r="K50" i="1" l="1"/>
  <c r="J50" i="1"/>
  <c r="E16" i="1"/>
  <c r="F16" i="1"/>
  <c r="G16" i="1"/>
  <c r="I16" i="1"/>
  <c r="K16" i="1" l="1"/>
  <c r="J16" i="1"/>
  <c r="H52" i="1"/>
  <c r="G52" i="1"/>
  <c r="F52" i="1"/>
  <c r="H45" i="1"/>
  <c r="G45" i="1"/>
  <c r="F45" i="1"/>
  <c r="E45" i="1"/>
  <c r="D45" i="1"/>
  <c r="K41" i="1"/>
  <c r="H35" i="1"/>
  <c r="G35" i="1"/>
  <c r="F35" i="1"/>
  <c r="E35" i="1"/>
  <c r="D35" i="1"/>
  <c r="D21" i="1"/>
  <c r="K21" i="1" s="1"/>
  <c r="E7" i="1"/>
  <c r="D7" i="1"/>
  <c r="K45" i="1" l="1"/>
  <c r="K35" i="1"/>
  <c r="K28" i="1"/>
  <c r="J45" i="1"/>
  <c r="J35" i="1"/>
  <c r="J28" i="1"/>
  <c r="J7" i="1"/>
  <c r="K7" i="1"/>
  <c r="K60" i="1" l="1"/>
  <c r="J60" i="1"/>
</calcChain>
</file>

<file path=xl/sharedStrings.xml><?xml version="1.0" encoding="utf-8"?>
<sst xmlns="http://schemas.openxmlformats.org/spreadsheetml/2006/main" count="160" uniqueCount="116">
  <si>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</si>
  <si>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</si>
  <si>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</si>
  <si>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</si>
  <si>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</si>
  <si>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</si>
  <si>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</si>
  <si>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</si>
  <si>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</si>
  <si>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</si>
  <si>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</si>
  <si>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</si>
  <si>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</si>
  <si>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</si>
  <si>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</si>
  <si>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</si>
  <si>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</si>
  <si>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</si>
  <si>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</si>
  <si>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</si>
  <si>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</si>
  <si>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</si>
  <si>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</si>
  <si>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</si>
  <si>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</si>
  <si>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</si>
  <si>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</si>
  <si>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</si>
  <si>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</si>
  <si>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</si>
  <si>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</si>
  <si>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</si>
  <si>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</si>
  <si>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</si>
  <si>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</si>
  <si>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</si>
  <si>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</si>
  <si>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</si>
  <si>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</si>
  <si>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</si>
  <si>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</si>
  <si>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</si>
  <si>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</si>
  <si>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</si>
  <si>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</si>
  <si>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</si>
  <si>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</si>
  <si>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</si>
  <si>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</si>
  <si>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</si>
  <si>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</si>
  <si>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</si>
  <si>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</si>
  <si>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</si>
  <si>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</si>
  <si>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</si>
  <si>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</si>
  <si>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</si>
  <si>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</si>
  <si>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</si>
  <si>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</si>
  <si>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</si>
  <si>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</si>
  <si>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</si>
  <si>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</si>
  <si>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</si>
  <si>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</si>
  <si>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</si>
  <si>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</si>
  <si>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</si>
  <si>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</si>
  <si>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</si>
  <si>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</si>
  <si>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</si>
  <si>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</si>
  <si>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</si>
  <si>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</si>
  <si>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</si>
  <si>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</si>
  <si>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</si>
  <si>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</si>
  <si>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</si>
  <si>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</si>
  <si>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</si>
  <si>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</si>
  <si>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</si>
  <si>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</si>
  <si>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</si>
  <si>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</si>
  <si>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</si>
  <si>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 xml:space="preserve"> 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</si>
  <si>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</si>
  <si>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</si>
  <si>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</si>
  <si>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</si>
  <si>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</si>
  <si>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</si>
  <si>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</si>
  <si>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1103</t>
  </si>
  <si>
    <t>1104</t>
  </si>
  <si>
    <t>1105</t>
  </si>
  <si>
    <t>1400</t>
  </si>
  <si>
    <t>1402</t>
  </si>
  <si>
    <t>Массовый спорт</t>
  </si>
  <si>
    <t>Сведения об исполнении консолидированного бюджета Почепского района Брянской области за 1 квартал 2021 года по расходам в разрезе разделов и подразделов классификации расходов</t>
  </si>
  <si>
    <t>Кассовое исполнение                                                               за 1 квартал                                                                           2020 года</t>
  </si>
  <si>
    <t>Уточненные назначения на 2021 год</t>
  </si>
  <si>
    <t>Кассовое исполнение                                                               за 1 кавртал                                                                           2021 года</t>
  </si>
  <si>
    <t>Темп роста 2021 к соответствующему периоду 2020, %</t>
  </si>
  <si>
    <t>0505</t>
  </si>
  <si>
    <t>Другие вопросы в области жилищно-коммунального хозяйства</t>
  </si>
  <si>
    <t>0600</t>
  </si>
  <si>
    <t>0605</t>
  </si>
  <si>
    <t>ОХРАНА ОКРУЖАЮЩЕЙ СРЕДЫ</t>
  </si>
  <si>
    <t>Другие вопросы в области охранвы окружающей среды</t>
  </si>
  <si>
    <t>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</si>
</sst>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43" fontId="3" fillId="2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3" fontId="10" fillId="0" borderId="1" xfId="1" applyFont="1" applyBorder="1" applyAlignment="1">
      <alignment horizontal="right"/>
    </xf>
    <xf numFmtId="43" fontId="10" fillId="0" borderId="0" xfId="1" applyFont="1"/>
    <xf numFmtId="0" fontId="4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tabSelected="1" topLeftCell="A28" workbookViewId="0">
      <selection activeCell="H62" sqref="H62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37" t="s">
        <v>104</v>
      </c>
      <c r="C2" s="37"/>
      <c r="D2" s="37"/>
      <c r="E2" s="37"/>
      <c r="F2" s="37"/>
      <c r="G2" s="37"/>
      <c r="H2" s="37"/>
      <c r="I2" s="37"/>
      <c r="J2" s="37"/>
      <c r="K2" s="37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38" t="s">
        <v>0</v>
      </c>
      <c r="K3" s="38"/>
    </row>
    <row r="4" spans="2:11" s="17" customFormat="1" ht="22.5" customHeight="1" x14ac:dyDescent="0.25">
      <c r="B4" s="39" t="s">
        <v>1</v>
      </c>
      <c r="C4" s="39" t="s">
        <v>2</v>
      </c>
      <c r="D4" s="40" t="s">
        <v>105</v>
      </c>
      <c r="E4" s="39" t="s">
        <v>106</v>
      </c>
      <c r="F4" s="40" t="s">
        <v>3</v>
      </c>
      <c r="G4" s="40"/>
      <c r="H4" s="40" t="s">
        <v>107</v>
      </c>
      <c r="I4" s="40"/>
      <c r="J4" s="40" t="s">
        <v>4</v>
      </c>
      <c r="K4" s="41" t="s">
        <v>108</v>
      </c>
    </row>
    <row r="5" spans="2:11" s="17" customFormat="1" ht="15.75" customHeight="1" x14ac:dyDescent="0.25">
      <c r="B5" s="39"/>
      <c r="C5" s="39"/>
      <c r="D5" s="40"/>
      <c r="E5" s="39"/>
      <c r="F5" s="40"/>
      <c r="G5" s="40"/>
      <c r="H5" s="40"/>
      <c r="I5" s="40"/>
      <c r="J5" s="40"/>
      <c r="K5" s="41"/>
    </row>
    <row r="6" spans="2:11" s="17" customFormat="1" ht="30" customHeight="1" x14ac:dyDescent="0.25">
      <c r="B6" s="39"/>
      <c r="C6" s="39"/>
      <c r="D6" s="40"/>
      <c r="E6" s="39"/>
      <c r="F6" s="40"/>
      <c r="G6" s="40"/>
      <c r="H6" s="40"/>
      <c r="I6" s="40"/>
      <c r="J6" s="40"/>
      <c r="K6" s="41"/>
    </row>
    <row r="7" spans="2:11" ht="15.75" x14ac:dyDescent="0.25">
      <c r="B7" s="6" t="s">
        <v>5</v>
      </c>
      <c r="C7" s="7" t="s">
        <v>6</v>
      </c>
      <c r="D7" s="8">
        <f>SUM(D8:D15)</f>
        <v>12993781.960000001</v>
      </c>
      <c r="E7" s="8">
        <f>SUM(E8:E15)</f>
        <v>72399456.370000005</v>
      </c>
      <c r="F7" s="31">
        <f t="shared" ref="F7:H7" si="0">SUM(F8:F15)</f>
        <v>0</v>
      </c>
      <c r="G7" s="31">
        <f t="shared" si="0"/>
        <v>0</v>
      </c>
      <c r="H7" s="31">
        <f t="shared" si="0"/>
        <v>12307095.159999998</v>
      </c>
      <c r="I7" s="8" t="s">
        <v>7</v>
      </c>
      <c r="J7" s="16">
        <f t="shared" ref="J7:J60" si="1">H7/E7*100</f>
        <v>16.99887786049684</v>
      </c>
      <c r="K7" s="16">
        <f>H7/D7*100</f>
        <v>94.71526610101742</v>
      </c>
    </row>
    <row r="8" spans="2:11" ht="33.75" customHeight="1" x14ac:dyDescent="0.25">
      <c r="B8" s="9" t="s">
        <v>8</v>
      </c>
      <c r="C8" s="10" t="s">
        <v>9</v>
      </c>
      <c r="D8" s="28">
        <v>758853</v>
      </c>
      <c r="E8" s="11">
        <v>4568930.38</v>
      </c>
      <c r="F8" s="11"/>
      <c r="G8" s="11"/>
      <c r="H8" s="28">
        <v>819068</v>
      </c>
      <c r="I8" s="11" t="s">
        <v>7</v>
      </c>
      <c r="J8" s="16">
        <f t="shared" ref="J8:J15" si="2">H8/E8*100</f>
        <v>17.92690918612772</v>
      </c>
      <c r="K8" s="16">
        <f>H8/D8*100</f>
        <v>107.9350019041896</v>
      </c>
    </row>
    <row r="9" spans="2:11" ht="47.25" x14ac:dyDescent="0.25">
      <c r="B9" s="9" t="s">
        <v>10</v>
      </c>
      <c r="C9" s="10" t="s">
        <v>11</v>
      </c>
      <c r="D9" s="28">
        <v>130159.48</v>
      </c>
      <c r="E9" s="11">
        <v>498057</v>
      </c>
      <c r="F9" s="11"/>
      <c r="G9" s="11"/>
      <c r="H9" s="28">
        <v>55900.71</v>
      </c>
      <c r="I9" s="11" t="s">
        <v>7</v>
      </c>
      <c r="J9" s="16">
        <f t="shared" si="2"/>
        <v>11.223757521729441</v>
      </c>
      <c r="K9" s="16">
        <f>H9/D9*100</f>
        <v>42.947859041846201</v>
      </c>
    </row>
    <row r="10" spans="2:11" ht="47.25" customHeight="1" x14ac:dyDescent="0.25">
      <c r="B10" s="9" t="s">
        <v>12</v>
      </c>
      <c r="C10" s="10" t="s">
        <v>13</v>
      </c>
      <c r="D10" s="28">
        <v>8734631</v>
      </c>
      <c r="E10" s="11">
        <v>49506352.439999998</v>
      </c>
      <c r="F10" s="11"/>
      <c r="G10" s="11"/>
      <c r="H10" s="28">
        <v>8614134.4900000002</v>
      </c>
      <c r="I10" s="11" t="s">
        <v>7</v>
      </c>
      <c r="J10" s="16">
        <f t="shared" si="2"/>
        <v>17.400058912520443</v>
      </c>
      <c r="K10" s="16">
        <f>H10/D10*100</f>
        <v>98.620473950187488</v>
      </c>
    </row>
    <row r="11" spans="2:11" ht="15.75" x14ac:dyDescent="0.25">
      <c r="B11" s="9" t="s">
        <v>14</v>
      </c>
      <c r="C11" s="10" t="s">
        <v>15</v>
      </c>
      <c r="D11" s="28"/>
      <c r="E11" s="11">
        <v>18278</v>
      </c>
      <c r="F11" s="11"/>
      <c r="G11" s="11"/>
      <c r="H11" s="28"/>
      <c r="I11" s="11" t="s">
        <v>7</v>
      </c>
      <c r="J11" s="16">
        <f t="shared" si="2"/>
        <v>0</v>
      </c>
      <c r="K11" s="16"/>
    </row>
    <row r="12" spans="2:11" ht="47.25" x14ac:dyDescent="0.25">
      <c r="B12" s="9" t="s">
        <v>16</v>
      </c>
      <c r="C12" s="10" t="s">
        <v>17</v>
      </c>
      <c r="D12" s="28">
        <v>1846444.48</v>
      </c>
      <c r="E12" s="11">
        <v>8694472</v>
      </c>
      <c r="F12" s="11"/>
      <c r="G12" s="11"/>
      <c r="H12" s="28">
        <v>1420474.79</v>
      </c>
      <c r="I12" s="11" t="s">
        <v>7</v>
      </c>
      <c r="J12" s="16">
        <f t="shared" si="2"/>
        <v>16.337677434581423</v>
      </c>
      <c r="K12" s="16">
        <f>H12/D12*100</f>
        <v>76.930273581797607</v>
      </c>
    </row>
    <row r="13" spans="2:11" ht="17.25" customHeight="1" x14ac:dyDescent="0.25">
      <c r="B13" s="9" t="s">
        <v>86</v>
      </c>
      <c r="C13" s="10" t="s">
        <v>87</v>
      </c>
      <c r="D13" s="23"/>
      <c r="E13" s="11">
        <v>5000</v>
      </c>
      <c r="F13" s="11"/>
      <c r="G13" s="11"/>
      <c r="H13" s="23"/>
      <c r="I13" s="11"/>
      <c r="J13" s="16">
        <f t="shared" si="2"/>
        <v>0</v>
      </c>
      <c r="K13" s="16"/>
    </row>
    <row r="14" spans="2:11" ht="15.75" x14ac:dyDescent="0.25">
      <c r="B14" s="9" t="s">
        <v>18</v>
      </c>
      <c r="C14" s="10" t="s">
        <v>19</v>
      </c>
      <c r="D14" s="23"/>
      <c r="E14" s="11">
        <v>191000</v>
      </c>
      <c r="F14" s="11"/>
      <c r="G14" s="11"/>
      <c r="H14" s="23"/>
      <c r="I14" s="11" t="s">
        <v>7</v>
      </c>
      <c r="J14" s="16">
        <f t="shared" si="2"/>
        <v>0</v>
      </c>
      <c r="K14" s="16"/>
    </row>
    <row r="15" spans="2:11" ht="15.75" x14ac:dyDescent="0.25">
      <c r="B15" s="9" t="s">
        <v>20</v>
      </c>
      <c r="C15" s="10" t="s">
        <v>21</v>
      </c>
      <c r="D15" s="23">
        <v>1523694</v>
      </c>
      <c r="E15" s="11">
        <v>8917366.5500000007</v>
      </c>
      <c r="F15" s="11"/>
      <c r="G15" s="11"/>
      <c r="H15" s="23">
        <v>1397517.17</v>
      </c>
      <c r="I15" s="11" t="s">
        <v>7</v>
      </c>
      <c r="J15" s="16">
        <f t="shared" si="2"/>
        <v>15.671859647846368</v>
      </c>
      <c r="K15" s="16">
        <f>H15/D15*100</f>
        <v>91.719017729281589</v>
      </c>
    </row>
    <row r="16" spans="2:11" ht="15.75" x14ac:dyDescent="0.25">
      <c r="B16" s="6" t="s">
        <v>22</v>
      </c>
      <c r="C16" s="7" t="s">
        <v>23</v>
      </c>
      <c r="D16" s="25">
        <f t="shared" ref="D16:I16" si="3">D17</f>
        <v>278998.90000000002</v>
      </c>
      <c r="E16" s="8">
        <f t="shared" si="3"/>
        <v>1599044</v>
      </c>
      <c r="F16" s="8">
        <f t="shared" si="3"/>
        <v>0</v>
      </c>
      <c r="G16" s="8">
        <f t="shared" si="3"/>
        <v>0</v>
      </c>
      <c r="H16" s="24">
        <f>H17</f>
        <v>271271.28999999998</v>
      </c>
      <c r="I16" s="8" t="str">
        <f t="shared" si="3"/>
        <v>-</v>
      </c>
      <c r="J16" s="16">
        <f t="shared" si="1"/>
        <v>16.964591968701299</v>
      </c>
      <c r="K16" s="16">
        <f t="shared" ref="K16:K60" si="4">H16/D16*100</f>
        <v>97.230236391613005</v>
      </c>
    </row>
    <row r="17" spans="2:11" ht="15.75" x14ac:dyDescent="0.25">
      <c r="B17" s="9" t="s">
        <v>24</v>
      </c>
      <c r="C17" s="10" t="s">
        <v>25</v>
      </c>
      <c r="D17" s="29">
        <v>278998.90000000002</v>
      </c>
      <c r="E17" s="11">
        <v>1599044</v>
      </c>
      <c r="F17" s="11"/>
      <c r="G17" s="11"/>
      <c r="H17" s="29">
        <v>271271.28999999998</v>
      </c>
      <c r="I17" s="11" t="s">
        <v>7</v>
      </c>
      <c r="J17" s="16">
        <f>D17/E17*100</f>
        <v>17.44785634416564</v>
      </c>
      <c r="K17" s="27">
        <f t="shared" si="4"/>
        <v>97.230236391613005</v>
      </c>
    </row>
    <row r="18" spans="2:11" ht="31.5" x14ac:dyDescent="0.25">
      <c r="B18" s="6" t="s">
        <v>26</v>
      </c>
      <c r="C18" s="7" t="s">
        <v>27</v>
      </c>
      <c r="D18" s="8">
        <f>D19+D20</f>
        <v>1632751.04</v>
      </c>
      <c r="E18" s="25">
        <f t="shared" ref="E18:H18" si="5">E19+E20</f>
        <v>9696715.8599999994</v>
      </c>
      <c r="F18" s="25">
        <f t="shared" si="5"/>
        <v>0</v>
      </c>
      <c r="G18" s="25">
        <f t="shared" si="5"/>
        <v>0</v>
      </c>
      <c r="H18" s="25">
        <f t="shared" si="5"/>
        <v>1992396.03</v>
      </c>
      <c r="I18" s="8" t="s">
        <v>7</v>
      </c>
      <c r="J18" s="16">
        <f t="shared" si="1"/>
        <v>20.547121920101308</v>
      </c>
      <c r="K18" s="16">
        <f t="shared" si="4"/>
        <v>122.02693375715137</v>
      </c>
    </row>
    <row r="19" spans="2:11" ht="47.25" x14ac:dyDescent="0.25">
      <c r="B19" s="9" t="s">
        <v>28</v>
      </c>
      <c r="C19" s="10" t="s">
        <v>29</v>
      </c>
      <c r="D19" s="23">
        <v>715024.74</v>
      </c>
      <c r="E19" s="11">
        <v>4122644.86</v>
      </c>
      <c r="F19" s="11"/>
      <c r="G19" s="11"/>
      <c r="H19" s="23">
        <v>936068.01</v>
      </c>
      <c r="I19" s="11" t="s">
        <v>7</v>
      </c>
      <c r="J19" s="16">
        <f t="shared" si="1"/>
        <v>22.70552137736162</v>
      </c>
      <c r="K19" s="16">
        <f t="shared" si="4"/>
        <v>130.91407298718082</v>
      </c>
    </row>
    <row r="20" spans="2:11" ht="15.75" x14ac:dyDescent="0.25">
      <c r="B20" s="9" t="s">
        <v>30</v>
      </c>
      <c r="C20" s="10" t="s">
        <v>31</v>
      </c>
      <c r="D20" s="23">
        <v>917726.3</v>
      </c>
      <c r="E20" s="11">
        <v>5574071</v>
      </c>
      <c r="F20" s="11"/>
      <c r="G20" s="11"/>
      <c r="H20" s="23">
        <v>1056328.02</v>
      </c>
      <c r="I20" s="11" t="s">
        <v>7</v>
      </c>
      <c r="J20" s="16">
        <f t="shared" si="1"/>
        <v>18.950745693766731</v>
      </c>
      <c r="K20" s="16">
        <f t="shared" si="4"/>
        <v>115.10272943033233</v>
      </c>
    </row>
    <row r="21" spans="2:11" ht="15.75" x14ac:dyDescent="0.25">
      <c r="B21" s="6" t="s">
        <v>32</v>
      </c>
      <c r="C21" s="7" t="s">
        <v>33</v>
      </c>
      <c r="D21" s="8">
        <f>SUM(D23:D27)</f>
        <v>3599431.44</v>
      </c>
      <c r="E21" s="8">
        <f>E22+E23+E24+E25+E26+E27</f>
        <v>84147757.030000001</v>
      </c>
      <c r="F21" s="8">
        <f t="shared" ref="F21:H21" si="6">F22+F23+F24+F25+F26+F27</f>
        <v>0</v>
      </c>
      <c r="G21" s="8">
        <f t="shared" si="6"/>
        <v>0</v>
      </c>
      <c r="H21" s="25">
        <f t="shared" si="6"/>
        <v>3254994.19</v>
      </c>
      <c r="I21" s="8" t="s">
        <v>7</v>
      </c>
      <c r="J21" s="16">
        <f t="shared" si="1"/>
        <v>3.8681888916415721</v>
      </c>
      <c r="K21" s="16">
        <f t="shared" si="4"/>
        <v>90.430787313454147</v>
      </c>
    </row>
    <row r="22" spans="2:11" ht="15.75" x14ac:dyDescent="0.25">
      <c r="B22" s="9" t="s">
        <v>95</v>
      </c>
      <c r="C22" s="10" t="s">
        <v>96</v>
      </c>
      <c r="D22" s="24"/>
      <c r="E22" s="11">
        <v>100000</v>
      </c>
      <c r="F22" s="8"/>
      <c r="G22" s="8"/>
      <c r="H22" s="24"/>
      <c r="I22" s="8"/>
      <c r="J22" s="16">
        <f t="shared" si="1"/>
        <v>0</v>
      </c>
      <c r="K22" s="16"/>
    </row>
    <row r="23" spans="2:11" ht="15.75" x14ac:dyDescent="0.25">
      <c r="B23" s="9" t="s">
        <v>34</v>
      </c>
      <c r="C23" s="10" t="s">
        <v>35</v>
      </c>
      <c r="D23" s="23"/>
      <c r="E23" s="11">
        <v>131120.18</v>
      </c>
      <c r="F23" s="11"/>
      <c r="G23" s="11"/>
      <c r="H23" s="23"/>
      <c r="I23" s="11" t="s">
        <v>7</v>
      </c>
      <c r="J23" s="16">
        <f t="shared" si="1"/>
        <v>0</v>
      </c>
      <c r="K23" s="16"/>
    </row>
    <row r="24" spans="2:11" ht="15.75" x14ac:dyDescent="0.25">
      <c r="B24" s="9" t="s">
        <v>36</v>
      </c>
      <c r="C24" s="10" t="s">
        <v>37</v>
      </c>
      <c r="D24" s="23"/>
      <c r="E24" s="11">
        <v>260200</v>
      </c>
      <c r="F24" s="11"/>
      <c r="G24" s="11"/>
      <c r="H24" s="23">
        <v>20880</v>
      </c>
      <c r="I24" s="11" t="s">
        <v>7</v>
      </c>
      <c r="J24" s="16">
        <f t="shared" si="1"/>
        <v>8.0245964642582628</v>
      </c>
      <c r="K24" s="16"/>
    </row>
    <row r="25" spans="2:11" ht="15.75" x14ac:dyDescent="0.25">
      <c r="B25" s="9" t="s">
        <v>38</v>
      </c>
      <c r="C25" s="10" t="s">
        <v>39</v>
      </c>
      <c r="D25" s="23">
        <v>250000</v>
      </c>
      <c r="E25" s="11">
        <v>6701200</v>
      </c>
      <c r="F25" s="11"/>
      <c r="G25" s="11"/>
      <c r="H25" s="23"/>
      <c r="I25" s="11" t="s">
        <v>7</v>
      </c>
      <c r="J25" s="16">
        <f t="shared" si="1"/>
        <v>0</v>
      </c>
      <c r="K25" s="16"/>
    </row>
    <row r="26" spans="2:11" ht="15.75" x14ac:dyDescent="0.25">
      <c r="B26" s="9" t="s">
        <v>40</v>
      </c>
      <c r="C26" s="10" t="s">
        <v>41</v>
      </c>
      <c r="D26" s="23">
        <v>2571202.2799999998</v>
      </c>
      <c r="E26" s="11">
        <v>74042110.849999994</v>
      </c>
      <c r="F26" s="11"/>
      <c r="G26" s="11"/>
      <c r="H26" s="23">
        <v>3137828.54</v>
      </c>
      <c r="I26" s="11" t="s">
        <v>7</v>
      </c>
      <c r="J26" s="16">
        <f t="shared" si="1"/>
        <v>4.2378971965789116</v>
      </c>
      <c r="K26" s="16">
        <f t="shared" si="4"/>
        <v>122.03740500727933</v>
      </c>
    </row>
    <row r="27" spans="2:11" ht="15.75" x14ac:dyDescent="0.25">
      <c r="B27" s="9" t="s">
        <v>42</v>
      </c>
      <c r="C27" s="10" t="s">
        <v>43</v>
      </c>
      <c r="D27" s="23">
        <v>778229.16</v>
      </c>
      <c r="E27" s="11">
        <v>2913126</v>
      </c>
      <c r="F27" s="11"/>
      <c r="G27" s="11"/>
      <c r="H27" s="23">
        <v>96285.65</v>
      </c>
      <c r="I27" s="11" t="s">
        <v>7</v>
      </c>
      <c r="J27" s="16">
        <f t="shared" si="1"/>
        <v>3.305234651710911</v>
      </c>
      <c r="K27" s="16">
        <f t="shared" si="4"/>
        <v>12.372403264868666</v>
      </c>
    </row>
    <row r="28" spans="2:11" ht="15.75" x14ac:dyDescent="0.25">
      <c r="B28" s="6" t="s">
        <v>44</v>
      </c>
      <c r="C28" s="7" t="s">
        <v>45</v>
      </c>
      <c r="D28" s="8">
        <f>D29+D30+D31+D32</f>
        <v>5782009.0200000005</v>
      </c>
      <c r="E28" s="31">
        <f t="shared" ref="E28:H28" si="7">E29+E30+E31+E32</f>
        <v>61261215.129999995</v>
      </c>
      <c r="F28" s="31">
        <f t="shared" si="7"/>
        <v>0</v>
      </c>
      <c r="G28" s="31">
        <f t="shared" si="7"/>
        <v>0</v>
      </c>
      <c r="H28" s="31">
        <f t="shared" si="7"/>
        <v>5488850.5999999996</v>
      </c>
      <c r="I28" s="8" t="s">
        <v>7</v>
      </c>
      <c r="J28" s="16">
        <f t="shared" si="1"/>
        <v>8.9597481675025978</v>
      </c>
      <c r="K28" s="16">
        <f t="shared" si="4"/>
        <v>94.929817318064295</v>
      </c>
    </row>
    <row r="29" spans="2:11" ht="15.75" x14ac:dyDescent="0.25">
      <c r="B29" s="9" t="s">
        <v>46</v>
      </c>
      <c r="C29" s="10" t="s">
        <v>47</v>
      </c>
      <c r="D29" s="23">
        <v>26270.65</v>
      </c>
      <c r="E29" s="11">
        <v>806002</v>
      </c>
      <c r="F29" s="11"/>
      <c r="G29" s="11"/>
      <c r="H29" s="23">
        <v>30858.09</v>
      </c>
      <c r="I29" s="11" t="s">
        <v>7</v>
      </c>
      <c r="J29" s="16">
        <f t="shared" si="1"/>
        <v>3.8285376463085696</v>
      </c>
      <c r="K29" s="16">
        <f t="shared" si="4"/>
        <v>117.46222495446439</v>
      </c>
    </row>
    <row r="30" spans="2:11" ht="15.75" x14ac:dyDescent="0.25">
      <c r="B30" s="9" t="s">
        <v>48</v>
      </c>
      <c r="C30" s="10" t="s">
        <v>49</v>
      </c>
      <c r="D30" s="23">
        <v>1024144.38</v>
      </c>
      <c r="E30" s="11">
        <v>21428708.149999999</v>
      </c>
      <c r="F30" s="11"/>
      <c r="G30" s="11"/>
      <c r="H30" s="23">
        <v>1158223.55</v>
      </c>
      <c r="I30" s="11" t="s">
        <v>7</v>
      </c>
      <c r="J30" s="16">
        <f t="shared" si="1"/>
        <v>5.405008747575855</v>
      </c>
      <c r="K30" s="16">
        <f t="shared" si="4"/>
        <v>113.09182304940246</v>
      </c>
    </row>
    <row r="31" spans="2:11" ht="15.75" x14ac:dyDescent="0.25">
      <c r="B31" s="9" t="s">
        <v>84</v>
      </c>
      <c r="C31" s="10" t="s">
        <v>85</v>
      </c>
      <c r="D31" s="23">
        <v>4731593.99</v>
      </c>
      <c r="E31" s="11">
        <v>30215372.829999998</v>
      </c>
      <c r="F31" s="11"/>
      <c r="G31" s="11"/>
      <c r="H31" s="23">
        <v>4299768.96</v>
      </c>
      <c r="I31" s="11" t="s">
        <v>7</v>
      </c>
      <c r="J31" s="16">
        <f t="shared" si="1"/>
        <v>14.230401803054635</v>
      </c>
      <c r="K31" s="16">
        <f t="shared" si="4"/>
        <v>90.873582329493146</v>
      </c>
    </row>
    <row r="32" spans="2:11" ht="31.5" x14ac:dyDescent="0.25">
      <c r="B32" s="32" t="s">
        <v>110</v>
      </c>
      <c r="C32" s="26" t="s">
        <v>109</v>
      </c>
      <c r="D32" s="23"/>
      <c r="E32" s="11">
        <v>8811132.1500000004</v>
      </c>
      <c r="F32" s="11"/>
      <c r="G32" s="11"/>
      <c r="H32" s="23"/>
      <c r="I32" s="11"/>
      <c r="J32" s="42">
        <f t="shared" si="1"/>
        <v>0</v>
      </c>
      <c r="K32" s="42" t="e">
        <f t="shared" si="4"/>
        <v>#DIV/0!</v>
      </c>
    </row>
    <row r="33" spans="2:11" ht="15.75" x14ac:dyDescent="0.25">
      <c r="B33" s="30" t="s">
        <v>113</v>
      </c>
      <c r="C33" s="7" t="s">
        <v>111</v>
      </c>
      <c r="D33" s="31">
        <f>D34</f>
        <v>0</v>
      </c>
      <c r="E33" s="31">
        <f>E34</f>
        <v>3120000</v>
      </c>
      <c r="F33" s="31">
        <f t="shared" ref="F33:H34" si="8">F34</f>
        <v>0</v>
      </c>
      <c r="G33" s="31">
        <f t="shared" si="8"/>
        <v>0</v>
      </c>
      <c r="H33" s="31">
        <f t="shared" si="8"/>
        <v>0</v>
      </c>
      <c r="I33" s="31"/>
      <c r="J33" s="33">
        <f t="shared" si="1"/>
        <v>0</v>
      </c>
      <c r="K33" s="33" t="e">
        <f t="shared" si="4"/>
        <v>#DIV/0!</v>
      </c>
    </row>
    <row r="34" spans="2:11" ht="15.75" x14ac:dyDescent="0.25">
      <c r="B34" s="32" t="s">
        <v>114</v>
      </c>
      <c r="C34" s="26" t="s">
        <v>112</v>
      </c>
      <c r="D34" s="23"/>
      <c r="E34" s="11">
        <v>3120000</v>
      </c>
      <c r="F34" s="11"/>
      <c r="G34" s="11"/>
      <c r="H34" s="23"/>
      <c r="I34" s="11"/>
      <c r="J34" s="42">
        <f t="shared" si="1"/>
        <v>0</v>
      </c>
      <c r="K34" s="42" t="e">
        <f t="shared" si="4"/>
        <v>#DIV/0!</v>
      </c>
    </row>
    <row r="35" spans="2:11" ht="15.75" x14ac:dyDescent="0.25">
      <c r="B35" s="6" t="s">
        <v>50</v>
      </c>
      <c r="C35" s="7" t="s">
        <v>51</v>
      </c>
      <c r="D35" s="8">
        <f>SUM(D36:D40)</f>
        <v>96024573.060000002</v>
      </c>
      <c r="E35" s="8">
        <f>SUM(E36:E40)</f>
        <v>645768128.70000005</v>
      </c>
      <c r="F35" s="8">
        <f>SUM(F36:F40)</f>
        <v>0</v>
      </c>
      <c r="G35" s="8">
        <f>SUM(G36:G40)</f>
        <v>0</v>
      </c>
      <c r="H35" s="24">
        <f>SUM(H36:H40)</f>
        <v>108379972.30000001</v>
      </c>
      <c r="I35" s="8" t="s">
        <v>7</v>
      </c>
      <c r="J35" s="16">
        <f t="shared" si="1"/>
        <v>16.783109522326601</v>
      </c>
      <c r="K35" s="16">
        <f t="shared" si="4"/>
        <v>112.86691400573045</v>
      </c>
    </row>
    <row r="36" spans="2:11" ht="15.75" x14ac:dyDescent="0.25">
      <c r="B36" s="9" t="s">
        <v>52</v>
      </c>
      <c r="C36" s="10" t="s">
        <v>53</v>
      </c>
      <c r="D36" s="23">
        <v>24912712.050000001</v>
      </c>
      <c r="E36" s="11">
        <v>285979471.56999999</v>
      </c>
      <c r="F36" s="11"/>
      <c r="G36" s="11"/>
      <c r="H36" s="23">
        <v>30963328.190000001</v>
      </c>
      <c r="I36" s="11" t="s">
        <v>7</v>
      </c>
      <c r="J36" s="16">
        <f t="shared" si="1"/>
        <v>10.827115673728008</v>
      </c>
      <c r="K36" s="16">
        <f t="shared" si="4"/>
        <v>124.28726397935468</v>
      </c>
    </row>
    <row r="37" spans="2:11" ht="15.75" x14ac:dyDescent="0.25">
      <c r="B37" s="9" t="s">
        <v>54</v>
      </c>
      <c r="C37" s="10" t="s">
        <v>55</v>
      </c>
      <c r="D37" s="23">
        <v>55141155.780000001</v>
      </c>
      <c r="E37" s="11">
        <v>276103794.31</v>
      </c>
      <c r="F37" s="11"/>
      <c r="G37" s="11"/>
      <c r="H37" s="23">
        <v>61497584.68</v>
      </c>
      <c r="I37" s="11" t="s">
        <v>7</v>
      </c>
      <c r="J37" s="16">
        <f t="shared" si="1"/>
        <v>22.27335731973049</v>
      </c>
      <c r="K37" s="16">
        <f t="shared" si="4"/>
        <v>111.52755833657282</v>
      </c>
    </row>
    <row r="38" spans="2:11" ht="15.75" x14ac:dyDescent="0.25">
      <c r="B38" s="9" t="s">
        <v>92</v>
      </c>
      <c r="C38" s="10" t="s">
        <v>91</v>
      </c>
      <c r="D38" s="23">
        <v>4336537.53</v>
      </c>
      <c r="E38" s="11">
        <v>19925908.710000001</v>
      </c>
      <c r="F38" s="11"/>
      <c r="G38" s="11"/>
      <c r="H38" s="23">
        <v>4265328.1399999997</v>
      </c>
      <c r="I38" s="11"/>
      <c r="J38" s="16">
        <f t="shared" si="1"/>
        <v>21.405940386846222</v>
      </c>
      <c r="K38" s="16">
        <f t="shared" si="4"/>
        <v>98.357920587395427</v>
      </c>
    </row>
    <row r="39" spans="2:11" ht="15.75" x14ac:dyDescent="0.25">
      <c r="B39" s="9" t="s">
        <v>56</v>
      </c>
      <c r="C39" s="10" t="s">
        <v>57</v>
      </c>
      <c r="D39" s="23">
        <v>9800</v>
      </c>
      <c r="E39" s="11">
        <v>2577020</v>
      </c>
      <c r="F39" s="11"/>
      <c r="G39" s="11"/>
      <c r="H39" s="23">
        <v>31647</v>
      </c>
      <c r="I39" s="11" t="s">
        <v>7</v>
      </c>
      <c r="J39" s="16">
        <f t="shared" si="1"/>
        <v>1.2280463481075039</v>
      </c>
      <c r="K39" s="16">
        <f t="shared" si="4"/>
        <v>322.92857142857139</v>
      </c>
    </row>
    <row r="40" spans="2:11" ht="15.75" x14ac:dyDescent="0.25">
      <c r="B40" s="9" t="s">
        <v>58</v>
      </c>
      <c r="C40" s="10" t="s">
        <v>59</v>
      </c>
      <c r="D40" s="23">
        <v>11624367.699999999</v>
      </c>
      <c r="E40" s="11">
        <v>61181934.109999999</v>
      </c>
      <c r="F40" s="11"/>
      <c r="G40" s="11"/>
      <c r="H40" s="23">
        <v>11622084.289999999</v>
      </c>
      <c r="I40" s="11" t="s">
        <v>7</v>
      </c>
      <c r="J40" s="16">
        <f t="shared" si="1"/>
        <v>18.995941300424509</v>
      </c>
      <c r="K40" s="16">
        <f t="shared" si="4"/>
        <v>99.980356695014038</v>
      </c>
    </row>
    <row r="41" spans="2:11" ht="15.75" x14ac:dyDescent="0.25">
      <c r="B41" s="6" t="s">
        <v>60</v>
      </c>
      <c r="C41" s="7" t="s">
        <v>61</v>
      </c>
      <c r="D41" s="24">
        <f t="shared" ref="D41:H41" si="9">D42+D44+D43</f>
        <v>13912220.67</v>
      </c>
      <c r="E41" s="24">
        <f t="shared" si="9"/>
        <v>60622196</v>
      </c>
      <c r="F41" s="24">
        <f t="shared" si="9"/>
        <v>0</v>
      </c>
      <c r="G41" s="24">
        <f t="shared" si="9"/>
        <v>0</v>
      </c>
      <c r="H41" s="24">
        <f t="shared" si="9"/>
        <v>14142416.470000001</v>
      </c>
      <c r="I41" s="8" t="s">
        <v>7</v>
      </c>
      <c r="J41" s="16">
        <f t="shared" si="1"/>
        <v>23.328776262080641</v>
      </c>
      <c r="K41" s="16">
        <f t="shared" si="4"/>
        <v>101.65463016624219</v>
      </c>
    </row>
    <row r="42" spans="2:11" ht="15.75" x14ac:dyDescent="0.25">
      <c r="B42" s="9" t="s">
        <v>62</v>
      </c>
      <c r="C42" s="10" t="s">
        <v>63</v>
      </c>
      <c r="D42" s="23">
        <v>10767868.52</v>
      </c>
      <c r="E42" s="11">
        <v>44049444</v>
      </c>
      <c r="F42" s="11"/>
      <c r="G42" s="11"/>
      <c r="H42" s="23">
        <v>10427617</v>
      </c>
      <c r="I42" s="11" t="s">
        <v>7</v>
      </c>
      <c r="J42" s="16">
        <f t="shared" si="1"/>
        <v>23.672528080036606</v>
      </c>
      <c r="K42" s="16">
        <f t="shared" si="4"/>
        <v>96.840121892573038</v>
      </c>
    </row>
    <row r="43" spans="2:11" ht="15.75" x14ac:dyDescent="0.25">
      <c r="B43" s="9" t="s">
        <v>94</v>
      </c>
      <c r="C43" s="10" t="s">
        <v>93</v>
      </c>
      <c r="D43" s="23">
        <v>832005</v>
      </c>
      <c r="E43" s="11">
        <v>3471207</v>
      </c>
      <c r="F43" s="11"/>
      <c r="G43" s="11"/>
      <c r="H43" s="23">
        <v>1208990</v>
      </c>
      <c r="I43" s="11"/>
      <c r="J43" s="16">
        <f t="shared" si="1"/>
        <v>34.829095470249968</v>
      </c>
      <c r="K43" s="16">
        <f t="shared" si="4"/>
        <v>145.31042481715855</v>
      </c>
    </row>
    <row r="44" spans="2:11" ht="15.75" x14ac:dyDescent="0.25">
      <c r="B44" s="9" t="s">
        <v>64</v>
      </c>
      <c r="C44" s="10" t="s">
        <v>65</v>
      </c>
      <c r="D44" s="23">
        <v>2312347.15</v>
      </c>
      <c r="E44" s="11">
        <v>13101545</v>
      </c>
      <c r="F44" s="11"/>
      <c r="G44" s="11"/>
      <c r="H44" s="23">
        <v>2505809.4700000002</v>
      </c>
      <c r="I44" s="11" t="s">
        <v>7</v>
      </c>
      <c r="J44" s="16">
        <f t="shared" si="1"/>
        <v>19.126060857708005</v>
      </c>
      <c r="K44" s="16">
        <f t="shared" si="4"/>
        <v>108.36649116461601</v>
      </c>
    </row>
    <row r="45" spans="2:11" ht="15.75" x14ac:dyDescent="0.25">
      <c r="B45" s="6" t="s">
        <v>66</v>
      </c>
      <c r="C45" s="7" t="s">
        <v>67</v>
      </c>
      <c r="D45" s="8">
        <f>SUM(D46:D49)</f>
        <v>8486559.4900000002</v>
      </c>
      <c r="E45" s="8">
        <f>SUM(E46:E49)</f>
        <v>51822044.699999996</v>
      </c>
      <c r="F45" s="8">
        <f>SUM(F46:F49)</f>
        <v>0</v>
      </c>
      <c r="G45" s="8">
        <f>SUM(G46:G49)</f>
        <v>0</v>
      </c>
      <c r="H45" s="24">
        <f>SUM(H46:H49)</f>
        <v>7353017.9399999995</v>
      </c>
      <c r="I45" s="8" t="s">
        <v>7</v>
      </c>
      <c r="J45" s="16">
        <f t="shared" si="1"/>
        <v>14.188976877633699</v>
      </c>
      <c r="K45" s="16">
        <f t="shared" si="4"/>
        <v>86.643096636090391</v>
      </c>
    </row>
    <row r="46" spans="2:11" ht="15.75" x14ac:dyDescent="0.25">
      <c r="B46" s="9" t="s">
        <v>68</v>
      </c>
      <c r="C46" s="10" t="s">
        <v>69</v>
      </c>
      <c r="D46" s="23">
        <v>1106827.19</v>
      </c>
      <c r="E46" s="11">
        <v>4668083.26</v>
      </c>
      <c r="F46" s="11"/>
      <c r="G46" s="11"/>
      <c r="H46" s="23">
        <v>952027.01</v>
      </c>
      <c r="I46" s="11" t="s">
        <v>7</v>
      </c>
      <c r="J46" s="16">
        <f t="shared" si="1"/>
        <v>20.394387952711881</v>
      </c>
      <c r="K46" s="16">
        <f t="shared" si="4"/>
        <v>86.014060605070611</v>
      </c>
    </row>
    <row r="47" spans="2:11" ht="15.75" x14ac:dyDescent="0.25">
      <c r="B47" s="9" t="s">
        <v>70</v>
      </c>
      <c r="C47" s="10" t="s">
        <v>71</v>
      </c>
      <c r="D47" s="23">
        <v>1500</v>
      </c>
      <c r="E47" s="11">
        <v>88000</v>
      </c>
      <c r="F47" s="11"/>
      <c r="G47" s="11"/>
      <c r="H47" s="23">
        <v>2100</v>
      </c>
      <c r="I47" s="11" t="s">
        <v>7</v>
      </c>
      <c r="J47" s="16">
        <f t="shared" si="1"/>
        <v>2.3863636363636367</v>
      </c>
      <c r="K47" s="16">
        <f t="shared" si="4"/>
        <v>140</v>
      </c>
    </row>
    <row r="48" spans="2:11" ht="15.75" x14ac:dyDescent="0.25">
      <c r="B48" s="9" t="s">
        <v>72</v>
      </c>
      <c r="C48" s="10" t="s">
        <v>73</v>
      </c>
      <c r="D48" s="23">
        <v>7064509.4500000002</v>
      </c>
      <c r="E48" s="11">
        <v>44363237.439999998</v>
      </c>
      <c r="F48" s="11"/>
      <c r="G48" s="11"/>
      <c r="H48" s="23">
        <v>6006358.0099999998</v>
      </c>
      <c r="I48" s="11" t="s">
        <v>7</v>
      </c>
      <c r="J48" s="16">
        <f t="shared" si="1"/>
        <v>13.539043488707122</v>
      </c>
      <c r="K48" s="16">
        <f t="shared" si="4"/>
        <v>85.021586459906288</v>
      </c>
    </row>
    <row r="49" spans="2:11" ht="15.75" x14ac:dyDescent="0.25">
      <c r="B49" s="9" t="s">
        <v>74</v>
      </c>
      <c r="C49" s="10" t="s">
        <v>75</v>
      </c>
      <c r="D49" s="23">
        <v>313722.84999999998</v>
      </c>
      <c r="E49" s="11">
        <v>2702724</v>
      </c>
      <c r="F49" s="11"/>
      <c r="G49" s="11"/>
      <c r="H49" s="23">
        <v>392532.92</v>
      </c>
      <c r="I49" s="11" t="s">
        <v>7</v>
      </c>
      <c r="J49" s="16">
        <f t="shared" si="1"/>
        <v>14.523603594003678</v>
      </c>
      <c r="K49" s="16">
        <f t="shared" si="4"/>
        <v>125.12092122075265</v>
      </c>
    </row>
    <row r="50" spans="2:11" ht="15.75" x14ac:dyDescent="0.25">
      <c r="B50" s="6" t="s">
        <v>76</v>
      </c>
      <c r="C50" s="7" t="s">
        <v>77</v>
      </c>
      <c r="D50" s="8">
        <f>D51+D56</f>
        <v>2378800.54</v>
      </c>
      <c r="E50" s="25">
        <f t="shared" ref="E50:H50" si="10">E51+E56</f>
        <v>164088107.45000002</v>
      </c>
      <c r="F50" s="25">
        <f t="shared" si="10"/>
        <v>0</v>
      </c>
      <c r="G50" s="25">
        <f t="shared" si="10"/>
        <v>0</v>
      </c>
      <c r="H50" s="25">
        <f t="shared" si="10"/>
        <v>12686167.24</v>
      </c>
      <c r="I50" s="8" t="s">
        <v>7</v>
      </c>
      <c r="J50" s="16">
        <f t="shared" si="1"/>
        <v>7.7313142537558095</v>
      </c>
      <c r="K50" s="16">
        <f t="shared" si="4"/>
        <v>533.30100723787461</v>
      </c>
    </row>
    <row r="51" spans="2:11" s="22" customFormat="1" ht="15.75" x14ac:dyDescent="0.25">
      <c r="B51" s="9" t="s">
        <v>88</v>
      </c>
      <c r="C51" s="10" t="s">
        <v>89</v>
      </c>
      <c r="D51" s="23">
        <v>2378800.54</v>
      </c>
      <c r="E51" s="11">
        <v>18170498.550000001</v>
      </c>
      <c r="F51" s="11"/>
      <c r="G51" s="11"/>
      <c r="H51" s="23">
        <v>2770152</v>
      </c>
      <c r="I51" s="11"/>
      <c r="J51" s="16">
        <f t="shared" si="1"/>
        <v>15.245327432141369</v>
      </c>
      <c r="K51" s="16">
        <f t="shared" si="4"/>
        <v>116.45162986216575</v>
      </c>
    </row>
    <row r="52" spans="2:11" ht="63" hidden="1" x14ac:dyDescent="0.25">
      <c r="B52" s="6" t="s">
        <v>78</v>
      </c>
      <c r="C52" s="26" t="s">
        <v>97</v>
      </c>
      <c r="D52" s="8"/>
      <c r="E52" s="8"/>
      <c r="F52" s="8">
        <f>F53+F54+F55</f>
        <v>0</v>
      </c>
      <c r="G52" s="8">
        <f>G53+G54+G55</f>
        <v>0</v>
      </c>
      <c r="H52" s="25">
        <f>H53+H54+H55</f>
        <v>0</v>
      </c>
      <c r="I52" s="8" t="s">
        <v>7</v>
      </c>
      <c r="J52" s="33" t="e">
        <f t="shared" si="1"/>
        <v>#DIV/0!</v>
      </c>
      <c r="K52" s="33" t="e">
        <f t="shared" si="4"/>
        <v>#DIV/0!</v>
      </c>
    </row>
    <row r="53" spans="2:11" ht="47.25" hidden="1" x14ac:dyDescent="0.25">
      <c r="B53" s="9" t="s">
        <v>79</v>
      </c>
      <c r="C53" s="26" t="s">
        <v>98</v>
      </c>
      <c r="D53" s="11"/>
      <c r="E53" s="11"/>
      <c r="F53" s="11"/>
      <c r="G53" s="11"/>
      <c r="H53" s="11"/>
      <c r="I53" s="11" t="s">
        <v>7</v>
      </c>
      <c r="J53" s="33" t="e">
        <f t="shared" si="1"/>
        <v>#DIV/0!</v>
      </c>
      <c r="K53" s="33" t="e">
        <f t="shared" si="4"/>
        <v>#DIV/0!</v>
      </c>
    </row>
    <row r="54" spans="2:11" ht="15.75" hidden="1" x14ac:dyDescent="0.25">
      <c r="B54" s="9" t="s">
        <v>80</v>
      </c>
      <c r="C54" s="26" t="s">
        <v>99</v>
      </c>
      <c r="D54" s="11"/>
      <c r="E54" s="11"/>
      <c r="F54" s="11"/>
      <c r="G54" s="11"/>
      <c r="H54" s="11"/>
      <c r="I54" s="11" t="s">
        <v>7</v>
      </c>
      <c r="J54" s="33" t="e">
        <f t="shared" si="1"/>
        <v>#DIV/0!</v>
      </c>
      <c r="K54" s="33" t="e">
        <f t="shared" si="4"/>
        <v>#DIV/0!</v>
      </c>
    </row>
    <row r="55" spans="2:11" ht="15.75" hidden="1" x14ac:dyDescent="0.25">
      <c r="B55" s="9" t="s">
        <v>81</v>
      </c>
      <c r="C55" s="26" t="s">
        <v>100</v>
      </c>
      <c r="D55" s="11"/>
      <c r="E55" s="11"/>
      <c r="F55" s="11"/>
      <c r="G55" s="11"/>
      <c r="H55" s="11"/>
      <c r="I55" s="11" t="s">
        <v>7</v>
      </c>
      <c r="J55" s="33" t="e">
        <f t="shared" si="1"/>
        <v>#DIV/0!</v>
      </c>
      <c r="K55" s="33" t="e">
        <f t="shared" si="4"/>
        <v>#DIV/0!</v>
      </c>
    </row>
    <row r="56" spans="2:11" ht="15.75" x14ac:dyDescent="0.25">
      <c r="B56" s="34" t="s">
        <v>103</v>
      </c>
      <c r="C56" s="26" t="s">
        <v>97</v>
      </c>
      <c r="D56" s="11"/>
      <c r="E56" s="11">
        <v>145917608.90000001</v>
      </c>
      <c r="F56" s="25"/>
      <c r="G56" s="25"/>
      <c r="H56" s="11">
        <v>9916015.2400000002</v>
      </c>
      <c r="I56" s="11"/>
      <c r="J56" s="42">
        <f t="shared" si="1"/>
        <v>6.7956261857303497</v>
      </c>
      <c r="K56" s="33"/>
    </row>
    <row r="57" spans="2:11" ht="63" x14ac:dyDescent="0.25">
      <c r="B57" s="30" t="s">
        <v>78</v>
      </c>
      <c r="C57" s="7" t="s">
        <v>101</v>
      </c>
      <c r="D57" s="31">
        <f>D58+D59</f>
        <v>0</v>
      </c>
      <c r="E57" s="25">
        <f>E58+E59</f>
        <v>5959502.79</v>
      </c>
      <c r="F57" s="31">
        <f t="shared" ref="F57:H57" si="11">F58+F59</f>
        <v>0</v>
      </c>
      <c r="G57" s="31">
        <f t="shared" si="11"/>
        <v>0</v>
      </c>
      <c r="H57" s="31">
        <f t="shared" si="11"/>
        <v>0</v>
      </c>
      <c r="I57" s="25"/>
      <c r="J57" s="33">
        <f t="shared" si="1"/>
        <v>0</v>
      </c>
      <c r="K57" s="33"/>
    </row>
    <row r="58" spans="2:11" ht="15.75" x14ac:dyDescent="0.25">
      <c r="B58" s="32" t="s">
        <v>80</v>
      </c>
      <c r="C58" s="26" t="s">
        <v>102</v>
      </c>
      <c r="D58" s="11"/>
      <c r="E58" s="11">
        <v>1500000</v>
      </c>
      <c r="F58" s="11"/>
      <c r="G58" s="11"/>
      <c r="H58" s="11"/>
      <c r="I58" s="11"/>
      <c r="J58" s="33">
        <f t="shared" si="1"/>
        <v>0</v>
      </c>
      <c r="K58" s="33"/>
    </row>
    <row r="59" spans="2:11" ht="15.75" x14ac:dyDescent="0.25">
      <c r="B59" s="34" t="s">
        <v>81</v>
      </c>
      <c r="C59" s="26" t="s">
        <v>115</v>
      </c>
      <c r="D59" s="11"/>
      <c r="E59" s="11">
        <v>4459502.79</v>
      </c>
      <c r="F59" s="11"/>
      <c r="G59" s="11"/>
      <c r="H59" s="11"/>
      <c r="I59" s="11"/>
      <c r="J59" s="33"/>
      <c r="K59" s="33"/>
    </row>
    <row r="60" spans="2:11" ht="23.25" customHeight="1" x14ac:dyDescent="0.25">
      <c r="B60" s="35" t="s">
        <v>82</v>
      </c>
      <c r="C60" s="36"/>
      <c r="D60" s="31">
        <f>D7+D16+D18+D21+D28+D35+D41+D45+D50+D52+D57+D33</f>
        <v>145089126.12</v>
      </c>
      <c r="E60" s="8">
        <f>E7+E16+E18+E21+E28+E35+E41+E45+E50+E52+E57+E33</f>
        <v>1160484168.03</v>
      </c>
      <c r="F60" s="31">
        <f t="shared" ref="F60:H60" si="12">F7+F16+F18+F21+F28+F35+F41+F45+F50+F52+F57+F33</f>
        <v>0</v>
      </c>
      <c r="G60" s="31">
        <f t="shared" si="12"/>
        <v>0</v>
      </c>
      <c r="H60" s="31">
        <f t="shared" si="12"/>
        <v>165876181.22000003</v>
      </c>
      <c r="I60" s="12"/>
      <c r="J60" s="16">
        <f t="shared" si="1"/>
        <v>14.293704799229277</v>
      </c>
      <c r="K60" s="16">
        <f t="shared" si="4"/>
        <v>114.32709373603058</v>
      </c>
    </row>
    <row r="61" spans="2:11" x14ac:dyDescent="0.25">
      <c r="B61" s="13"/>
      <c r="C61" s="5"/>
      <c r="D61" s="5"/>
      <c r="E61" s="5"/>
      <c r="F61" s="14"/>
      <c r="G61" s="14" t="s">
        <v>83</v>
      </c>
      <c r="H61" s="14"/>
      <c r="I61" s="14" t="s">
        <v>83</v>
      </c>
    </row>
    <row r="63" spans="2:11" s="19" customFormat="1" ht="15.75" x14ac:dyDescent="0.25">
      <c r="B63" s="18"/>
      <c r="J63" s="20"/>
      <c r="K63" s="20"/>
    </row>
    <row r="64" spans="2:11" x14ac:dyDescent="0.25">
      <c r="B64" s="21"/>
    </row>
    <row r="65" spans="2:2" x14ac:dyDescent="0.25">
      <c r="B65" s="21"/>
    </row>
    <row r="66" spans="2:2" x14ac:dyDescent="0.25">
      <c r="B66" s="21"/>
    </row>
    <row r="67" spans="2:2" x14ac:dyDescent="0.25">
      <c r="B67" s="21" t="s">
        <v>90</v>
      </c>
    </row>
  </sheetData>
  <mergeCells count="11">
    <mergeCell ref="B60:C60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2021-04-14T09:05:00Z</dcterms:modified>
</cp:coreProperties>
</file>